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87" i="1"/>
  <c r="D79"/>
  <c r="D76"/>
  <c r="D70"/>
  <c r="D65"/>
  <c r="D59"/>
  <c r="D55"/>
  <c r="D50"/>
  <c r="D46"/>
  <c r="D41"/>
  <c r="D36"/>
  <c r="D32"/>
  <c r="D28"/>
  <c r="D22"/>
  <c r="D18"/>
  <c r="D13"/>
  <c r="D9"/>
  <c r="D88" l="1"/>
</calcChain>
</file>

<file path=xl/sharedStrings.xml><?xml version="1.0" encoding="utf-8"?>
<sst xmlns="http://schemas.openxmlformats.org/spreadsheetml/2006/main" count="142" uniqueCount="124">
  <si>
    <t>Lp</t>
  </si>
  <si>
    <t>Nr drogi</t>
  </si>
  <si>
    <t>3108G</t>
  </si>
  <si>
    <t>Sztumskie Pole – Uśnice</t>
  </si>
  <si>
    <t>3107G</t>
  </si>
  <si>
    <t>Gościszewo – Węgry – Parpary</t>
  </si>
  <si>
    <t>2900G</t>
  </si>
  <si>
    <t>Koniecwałd – Gronajny</t>
  </si>
  <si>
    <t>3106G</t>
  </si>
  <si>
    <t>DK Nr 55 – Stacja kolejowa Gościszewo</t>
  </si>
  <si>
    <t>3105G</t>
  </si>
  <si>
    <t>Sztum – Dąbrówka Malborska – Łoza</t>
  </si>
  <si>
    <t>3109G</t>
  </si>
  <si>
    <t>Sztum – Kalwa</t>
  </si>
  <si>
    <t>3103G</t>
  </si>
  <si>
    <t>DK Nr 55 – Stacja kolejowa Sztumska Wieś</t>
  </si>
  <si>
    <t>3141G</t>
  </si>
  <si>
    <t>Sztum – Watkowice</t>
  </si>
  <si>
    <t>3144G</t>
  </si>
  <si>
    <t>Postolin – (Pułkowice)</t>
  </si>
  <si>
    <t>3113G</t>
  </si>
  <si>
    <t>Polaszki – Mikołajki Pomorskie</t>
  </si>
  <si>
    <t>3115G</t>
  </si>
  <si>
    <t>Postolin – Sadłuki – Dąbrówka Pruska</t>
  </si>
  <si>
    <t>3140G</t>
  </si>
  <si>
    <t>Pierzchowice – (Trzcianno)</t>
  </si>
  <si>
    <t>3142G</t>
  </si>
  <si>
    <t>Mikołajki Pomorskie – Pierzchowice – (Watkowice)</t>
  </si>
  <si>
    <t>3143G</t>
  </si>
  <si>
    <t>Wilczewo – (Kamienna)</t>
  </si>
  <si>
    <t>3137G</t>
  </si>
  <si>
    <t>Mikołajki Pomorskie – Nowy Targ</t>
  </si>
  <si>
    <t>3102G</t>
  </si>
  <si>
    <t>Klecewo – Cierpięta</t>
  </si>
  <si>
    <t>3104G</t>
  </si>
  <si>
    <t>Stary Targ – Nowy Targ – Balewo</t>
  </si>
  <si>
    <t>3101G</t>
  </si>
  <si>
    <t>Stary Targ – Kalwa</t>
  </si>
  <si>
    <t>3131G</t>
  </si>
  <si>
    <t>Łoza – Lasy</t>
  </si>
  <si>
    <t>2913G</t>
  </si>
  <si>
    <t>DW Nr 515 – Malewo</t>
  </si>
  <si>
    <t>2912G</t>
  </si>
  <si>
    <t>Szropy – (Złotowo)</t>
  </si>
  <si>
    <t>3130G</t>
  </si>
  <si>
    <t>Szropy – Jurkowice</t>
  </si>
  <si>
    <t>3128G</t>
  </si>
  <si>
    <t>Tropy Sztumskie – Żuławka Sztumska</t>
  </si>
  <si>
    <t>3129G</t>
  </si>
  <si>
    <t>Grzymała – Szropy – Tropy Sztumskie</t>
  </si>
  <si>
    <t>2936G</t>
  </si>
  <si>
    <t>Dzierzgoń – Żuławka Sztumska – (Stare Pole)</t>
  </si>
  <si>
    <t>3123G</t>
  </si>
  <si>
    <t>Żuławka Sztumska – (Stalewo)</t>
  </si>
  <si>
    <t>3124G</t>
  </si>
  <si>
    <t>Budzisz – Jasna – (Złotnica)</t>
  </si>
  <si>
    <t>3126G</t>
  </si>
  <si>
    <t>Bągart – (Święty Gaj)</t>
  </si>
  <si>
    <t>3125G</t>
  </si>
  <si>
    <t>Nowiec – Bągart – Jasna</t>
  </si>
  <si>
    <t>3110G</t>
  </si>
  <si>
    <t>Stary Targ – Waplewo Wielkie</t>
  </si>
  <si>
    <t>3100G</t>
  </si>
  <si>
    <t>Ramoty – Waplewo Wielkie – Dzierzgoń</t>
  </si>
  <si>
    <t>3114G</t>
  </si>
  <si>
    <t>Mikołajki Pomorskie – Dzierzgoń (Mikołajki Pomorskie – Balewo granica gm. Mikołajki Pom.</t>
  </si>
  <si>
    <t>3146G</t>
  </si>
  <si>
    <t>Dworek – Stążki – (Jakubowo)</t>
  </si>
  <si>
    <t>3147G</t>
  </si>
  <si>
    <t>Stążki – (Rodowo)</t>
  </si>
  <si>
    <t>3116G</t>
  </si>
  <si>
    <t>Balewo – Cieszymowo Wielkie – Matule</t>
  </si>
  <si>
    <t>3111G</t>
  </si>
  <si>
    <t>Olszówka – Blunaki – Tywęzy</t>
  </si>
  <si>
    <t>3112G</t>
  </si>
  <si>
    <t>Tywęzy – Stara Wieś – Minięta</t>
  </si>
  <si>
    <t>3127G</t>
  </si>
  <si>
    <t>Stary Dzierzgoń – Bądze</t>
  </si>
  <si>
    <t>3139G</t>
  </si>
  <si>
    <t>Bądze – (Kamieniec)</t>
  </si>
  <si>
    <t>3117G</t>
  </si>
  <si>
    <t>Stary Dzierzgoń – Matule</t>
  </si>
  <si>
    <t>3145G</t>
  </si>
  <si>
    <t>DW Nr 515 – Monasterzysko Wielkie – (Pachutki)</t>
  </si>
  <si>
    <t>3121G</t>
  </si>
  <si>
    <t>Stare Miasto – Folwark</t>
  </si>
  <si>
    <t>3122G</t>
  </si>
  <si>
    <t>Dzierzgoń – Lubochowo – Pronie</t>
  </si>
  <si>
    <t>3132G</t>
  </si>
  <si>
    <t>Lubochowo – Najatki</t>
  </si>
  <si>
    <t>3133G</t>
  </si>
  <si>
    <t>Granica powiatu - Gisiel– Myślice – Latkowo – Granica powiatu</t>
  </si>
  <si>
    <t>3118G</t>
  </si>
  <si>
    <t>Myślice – Porzecze</t>
  </si>
  <si>
    <t>Kierunek drogi (trasa)</t>
  </si>
  <si>
    <t>Razem</t>
  </si>
  <si>
    <t>Dzierzgoń –Mikołajki Pomorskie (odcinek Dzierzgoń – granica gminy Dzierzgoń)</t>
  </si>
  <si>
    <t>Długość drogi w km</t>
  </si>
  <si>
    <t>Razem długość dróg objętych ZUD w km</t>
  </si>
  <si>
    <t>2901G</t>
  </si>
  <si>
    <t>Piekło – (Miłoradz)</t>
  </si>
  <si>
    <t>DW nr 526 - stacja kolejowa Myślice</t>
  </si>
  <si>
    <t>3134G</t>
  </si>
  <si>
    <t>Zadanie nr 20</t>
  </si>
  <si>
    <t>Zadanie nr 21</t>
  </si>
  <si>
    <t>Zadanie nr 22</t>
  </si>
  <si>
    <t>Zadanie nr 23</t>
  </si>
  <si>
    <t>Zadanie nr 24</t>
  </si>
  <si>
    <t>Zadanie nr 25</t>
  </si>
  <si>
    <t>Zadanie nr 26</t>
  </si>
  <si>
    <t>Zadanie nr 27</t>
  </si>
  <si>
    <t>Zadanie nr 28</t>
  </si>
  <si>
    <t>Zadanie nr 29</t>
  </si>
  <si>
    <t>Zadanie nr 30</t>
  </si>
  <si>
    <t>Zadanie nr 31</t>
  </si>
  <si>
    <t>Zadanie nr 32</t>
  </si>
  <si>
    <t>Zadanie nr 33</t>
  </si>
  <si>
    <t>Zadanie nr 34</t>
  </si>
  <si>
    <t>Zadanie nr 35</t>
  </si>
  <si>
    <t xml:space="preserve">                                                                                                                    Załącznik nr 6
                                                                                                           do Rozdziału I SIWZ
Wykaz dróg powiatowych na terenie powiatu Sztumskiego objętych Zimowym Utrzymaniem Dróg z podziałem na zadania - likwidacja śliskości </t>
  </si>
  <si>
    <t>3119G</t>
  </si>
  <si>
    <t>Pronie - Tabory</t>
  </si>
  <si>
    <t>ul. Dworcowa w Mikołajkach Pomorskich</t>
  </si>
  <si>
    <t>Zadanie nr 36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</si>
</sst>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1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right" wrapText="1"/>
    </xf>
    <xf numFmtId="2" fontId="1" fillId="0" borderId="3" xfId="0" applyNumberFormat="1" applyFont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1" fontId="1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2" fontId="0" fillId="0" borderId="0" xfId="0" applyNumberFormat="1"/>
    <xf numFmtId="164" fontId="2" fillId="2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0" fillId="0" borderId="0" xfId="0" applyNumberFormat="1"/>
    <xf numFmtId="2" fontId="2" fillId="0" borderId="4" xfId="0" applyNumberFormat="1" applyFont="1" applyBorder="1" applyAlignment="1">
      <alignment horizontal="left" wrapText="1"/>
    </xf>
    <xf numFmtId="2" fontId="2" fillId="0" borderId="5" xfId="0" applyNumberFormat="1" applyFont="1" applyBorder="1" applyAlignment="1">
      <alignment horizontal="left" wrapText="1"/>
    </xf>
    <xf numFmtId="2" fontId="2" fillId="0" borderId="6" xfId="0" applyNumberFormat="1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tabSelected="1" zoomScaleNormal="100" workbookViewId="0">
      <selection activeCell="F81" sqref="F81"/>
    </sheetView>
  </sheetViews>
  <sheetFormatPr defaultRowHeight="15"/>
  <cols>
    <col min="1" max="1" width="3.7109375" customWidth="1"/>
    <col min="2" max="2" width="9.42578125" customWidth="1"/>
    <col min="3" max="3" width="49.140625" customWidth="1"/>
    <col min="4" max="4" width="19.42578125" style="13" customWidth="1"/>
  </cols>
  <sheetData>
    <row r="1" spans="1:4" ht="72" customHeight="1">
      <c r="A1" s="17" t="s">
        <v>119</v>
      </c>
      <c r="B1" s="17"/>
      <c r="C1" s="17"/>
      <c r="D1" s="17"/>
    </row>
    <row r="2" spans="1:4" ht="31.5" customHeight="1">
      <c r="A2" s="2" t="s">
        <v>0</v>
      </c>
      <c r="B2" s="2" t="s">
        <v>1</v>
      </c>
      <c r="C2" s="2" t="s">
        <v>94</v>
      </c>
      <c r="D2" s="10" t="s">
        <v>97</v>
      </c>
    </row>
    <row r="3" spans="1:4" ht="15.75">
      <c r="A3" s="18" t="s">
        <v>103</v>
      </c>
      <c r="B3" s="19"/>
      <c r="C3" s="19"/>
      <c r="D3" s="20"/>
    </row>
    <row r="4" spans="1:4" ht="15.75">
      <c r="A4" s="6">
        <v>1</v>
      </c>
      <c r="B4" s="1" t="s">
        <v>2</v>
      </c>
      <c r="C4" s="1" t="s">
        <v>3</v>
      </c>
      <c r="D4" s="11">
        <v>6.1429999999999998</v>
      </c>
    </row>
    <row r="5" spans="1:4" ht="15.75">
      <c r="A5" s="6">
        <v>2</v>
      </c>
      <c r="B5" s="1" t="s">
        <v>4</v>
      </c>
      <c r="C5" s="1" t="s">
        <v>5</v>
      </c>
      <c r="D5" s="11">
        <v>4.5999999999999996</v>
      </c>
    </row>
    <row r="6" spans="1:4" ht="15.75">
      <c r="A6" s="6">
        <v>3</v>
      </c>
      <c r="B6" s="1" t="s">
        <v>6</v>
      </c>
      <c r="C6" s="1" t="s">
        <v>7</v>
      </c>
      <c r="D6" s="11">
        <v>6.3520000000000003</v>
      </c>
    </row>
    <row r="7" spans="1:4" ht="15.75">
      <c r="A7" s="6">
        <v>4</v>
      </c>
      <c r="B7" s="1" t="s">
        <v>8</v>
      </c>
      <c r="C7" s="1" t="s">
        <v>9</v>
      </c>
      <c r="D7" s="11">
        <v>0.64700000000000002</v>
      </c>
    </row>
    <row r="8" spans="1:4" ht="15.75">
      <c r="A8" s="6">
        <v>5</v>
      </c>
      <c r="B8" s="7" t="s">
        <v>99</v>
      </c>
      <c r="C8" s="8" t="s">
        <v>100</v>
      </c>
      <c r="D8" s="11">
        <v>1.72</v>
      </c>
    </row>
    <row r="9" spans="1:4" ht="15.75">
      <c r="A9" s="1"/>
      <c r="B9" s="1"/>
      <c r="C9" s="3" t="s">
        <v>95</v>
      </c>
      <c r="D9" s="12">
        <f>SUM(D4:D8)</f>
        <v>19.461999999999996</v>
      </c>
    </row>
    <row r="10" spans="1:4" ht="15.75">
      <c r="A10" s="14" t="s">
        <v>104</v>
      </c>
      <c r="B10" s="15"/>
      <c r="C10" s="15"/>
      <c r="D10" s="16"/>
    </row>
    <row r="11" spans="1:4" ht="15.75">
      <c r="A11" s="6">
        <v>1</v>
      </c>
      <c r="B11" s="1" t="s">
        <v>10</v>
      </c>
      <c r="C11" s="1" t="s">
        <v>11</v>
      </c>
      <c r="D11" s="11">
        <v>9.9130000000000003</v>
      </c>
    </row>
    <row r="12" spans="1:4" ht="15.75">
      <c r="A12" s="6">
        <v>2</v>
      </c>
      <c r="B12" s="1" t="s">
        <v>12</v>
      </c>
      <c r="C12" s="1" t="s">
        <v>13</v>
      </c>
      <c r="D12" s="11">
        <v>8.33</v>
      </c>
    </row>
    <row r="13" spans="1:4" ht="15.75">
      <c r="A13" s="1"/>
      <c r="B13" s="1"/>
      <c r="C13" s="3" t="s">
        <v>95</v>
      </c>
      <c r="D13" s="12">
        <f>SUM(D11:D12)</f>
        <v>18.243000000000002</v>
      </c>
    </row>
    <row r="14" spans="1:4" ht="15.75">
      <c r="A14" s="14" t="s">
        <v>105</v>
      </c>
      <c r="B14" s="15"/>
      <c r="C14" s="15"/>
      <c r="D14" s="16"/>
    </row>
    <row r="15" spans="1:4" ht="15.75">
      <c r="A15" s="6">
        <v>1</v>
      </c>
      <c r="B15" s="1" t="s">
        <v>14</v>
      </c>
      <c r="C15" s="1" t="s">
        <v>15</v>
      </c>
      <c r="D15" s="11">
        <v>0.60199999999999998</v>
      </c>
    </row>
    <row r="16" spans="1:4" ht="15.75">
      <c r="A16" s="6">
        <v>2</v>
      </c>
      <c r="B16" s="1" t="s">
        <v>16</v>
      </c>
      <c r="C16" s="1" t="s">
        <v>17</v>
      </c>
      <c r="D16" s="11">
        <v>7.7</v>
      </c>
    </row>
    <row r="17" spans="1:4" ht="15.75">
      <c r="A17" s="6">
        <v>3</v>
      </c>
      <c r="B17" s="1" t="s">
        <v>18</v>
      </c>
      <c r="C17" s="1" t="s">
        <v>19</v>
      </c>
      <c r="D17" s="11">
        <v>0.6</v>
      </c>
    </row>
    <row r="18" spans="1:4" ht="15.75">
      <c r="A18" s="1"/>
      <c r="B18" s="1"/>
      <c r="C18" s="3" t="s">
        <v>95</v>
      </c>
      <c r="D18" s="12">
        <f>SUM(D15:D17)</f>
        <v>8.9019999999999992</v>
      </c>
    </row>
    <row r="19" spans="1:4" ht="15.75">
      <c r="A19" s="14" t="s">
        <v>106</v>
      </c>
      <c r="B19" s="15"/>
      <c r="C19" s="15"/>
      <c r="D19" s="16"/>
    </row>
    <row r="20" spans="1:4" ht="15.75">
      <c r="A20" s="6">
        <v>1</v>
      </c>
      <c r="B20" s="1" t="s">
        <v>20</v>
      </c>
      <c r="C20" s="1" t="s">
        <v>21</v>
      </c>
      <c r="D20" s="11">
        <v>6.4</v>
      </c>
    </row>
    <row r="21" spans="1:4" ht="15.75">
      <c r="A21" s="6">
        <v>2</v>
      </c>
      <c r="B21" s="1" t="s">
        <v>22</v>
      </c>
      <c r="C21" s="1" t="s">
        <v>23</v>
      </c>
      <c r="D21" s="11">
        <v>6.4</v>
      </c>
    </row>
    <row r="22" spans="1:4" ht="15.75">
      <c r="A22" s="1"/>
      <c r="B22" s="1"/>
      <c r="C22" s="3" t="s">
        <v>95</v>
      </c>
      <c r="D22" s="12">
        <f>SUM(D20:D21)</f>
        <v>12.8</v>
      </c>
    </row>
    <row r="23" spans="1:4" ht="15.75">
      <c r="A23" s="14" t="s">
        <v>107</v>
      </c>
      <c r="B23" s="15"/>
      <c r="C23" s="15"/>
      <c r="D23" s="16"/>
    </row>
    <row r="24" spans="1:4" ht="15.75">
      <c r="A24" s="6">
        <v>1</v>
      </c>
      <c r="B24" s="1" t="s">
        <v>24</v>
      </c>
      <c r="C24" s="1" t="s">
        <v>25</v>
      </c>
      <c r="D24" s="11">
        <v>3.03</v>
      </c>
    </row>
    <row r="25" spans="1:4" ht="16.5" customHeight="1">
      <c r="A25" s="6">
        <v>2</v>
      </c>
      <c r="B25" s="1" t="s">
        <v>26</v>
      </c>
      <c r="C25" s="1" t="s">
        <v>27</v>
      </c>
      <c r="D25" s="11">
        <v>7.0590000000000002</v>
      </c>
    </row>
    <row r="26" spans="1:4" ht="15.75">
      <c r="A26" s="6">
        <v>3</v>
      </c>
      <c r="B26" s="1" t="s">
        <v>28</v>
      </c>
      <c r="C26" s="1" t="s">
        <v>29</v>
      </c>
      <c r="D26" s="11">
        <v>2.6</v>
      </c>
    </row>
    <row r="27" spans="1:4" ht="15.75">
      <c r="A27" s="6">
        <v>4</v>
      </c>
      <c r="B27" s="1" t="s">
        <v>20</v>
      </c>
      <c r="C27" s="1" t="s">
        <v>122</v>
      </c>
      <c r="D27" s="11">
        <v>1.6</v>
      </c>
    </row>
    <row r="28" spans="1:4" ht="15.75">
      <c r="A28" s="1"/>
      <c r="B28" s="1"/>
      <c r="C28" s="3" t="s">
        <v>95</v>
      </c>
      <c r="D28" s="12">
        <f>SUM(D24:D27)</f>
        <v>14.289</v>
      </c>
    </row>
    <row r="29" spans="1:4" ht="15.75">
      <c r="A29" s="14" t="s">
        <v>108</v>
      </c>
      <c r="B29" s="15"/>
      <c r="C29" s="15"/>
      <c r="D29" s="16"/>
    </row>
    <row r="30" spans="1:4" ht="15.75">
      <c r="A30" s="6">
        <v>1</v>
      </c>
      <c r="B30" s="1" t="s">
        <v>30</v>
      </c>
      <c r="C30" s="1" t="s">
        <v>31</v>
      </c>
      <c r="D30" s="11">
        <v>5.8840000000000003</v>
      </c>
    </row>
    <row r="31" spans="1:4" ht="15.75">
      <c r="A31" s="6">
        <v>2</v>
      </c>
      <c r="B31" s="1" t="s">
        <v>32</v>
      </c>
      <c r="C31" s="1" t="s">
        <v>33</v>
      </c>
      <c r="D31" s="11">
        <v>6.726</v>
      </c>
    </row>
    <row r="32" spans="1:4" ht="15.75">
      <c r="A32" s="1"/>
      <c r="B32" s="1"/>
      <c r="C32" s="3" t="s">
        <v>95</v>
      </c>
      <c r="D32" s="12">
        <f>SUM(D30:D31)</f>
        <v>12.61</v>
      </c>
    </row>
    <row r="33" spans="1:4" ht="15.75">
      <c r="A33" s="14" t="s">
        <v>109</v>
      </c>
      <c r="B33" s="15"/>
      <c r="C33" s="15"/>
      <c r="D33" s="16"/>
    </row>
    <row r="34" spans="1:4" ht="15.75">
      <c r="A34" s="6">
        <v>1</v>
      </c>
      <c r="B34" s="1" t="s">
        <v>34</v>
      </c>
      <c r="C34" s="1" t="s">
        <v>35</v>
      </c>
      <c r="D34" s="11">
        <v>9.6760000000000002</v>
      </c>
    </row>
    <row r="35" spans="1:4" ht="15.75">
      <c r="A35" s="6">
        <v>2</v>
      </c>
      <c r="B35" s="1" t="s">
        <v>36</v>
      </c>
      <c r="C35" s="1" t="s">
        <v>37</v>
      </c>
      <c r="D35" s="11">
        <v>3.2309999999999999</v>
      </c>
    </row>
    <row r="36" spans="1:4" ht="15.75">
      <c r="A36" s="1"/>
      <c r="B36" s="1"/>
      <c r="C36" s="3" t="s">
        <v>95</v>
      </c>
      <c r="D36" s="12">
        <f>SUM(D34:D35)</f>
        <v>12.907</v>
      </c>
    </row>
    <row r="37" spans="1:4" ht="15.75">
      <c r="A37" s="14" t="s">
        <v>110</v>
      </c>
      <c r="B37" s="15"/>
      <c r="C37" s="15"/>
      <c r="D37" s="16"/>
    </row>
    <row r="38" spans="1:4" ht="15.75">
      <c r="A38" s="6">
        <v>1</v>
      </c>
      <c r="B38" s="1" t="s">
        <v>38</v>
      </c>
      <c r="C38" s="1" t="s">
        <v>39</v>
      </c>
      <c r="D38" s="11">
        <v>2.8</v>
      </c>
    </row>
    <row r="39" spans="1:4" ht="15.75">
      <c r="A39" s="6">
        <v>2</v>
      </c>
      <c r="B39" s="1" t="s">
        <v>40</v>
      </c>
      <c r="C39" s="1" t="s">
        <v>41</v>
      </c>
      <c r="D39" s="11">
        <v>2</v>
      </c>
    </row>
    <row r="40" spans="1:4" ht="15.75">
      <c r="A40" s="6">
        <v>3</v>
      </c>
      <c r="B40" s="1" t="s">
        <v>42</v>
      </c>
      <c r="C40" s="1" t="s">
        <v>43</v>
      </c>
      <c r="D40" s="11">
        <v>7.43</v>
      </c>
    </row>
    <row r="41" spans="1:4" ht="15.75">
      <c r="A41" s="1"/>
      <c r="B41" s="1"/>
      <c r="C41" s="3" t="s">
        <v>95</v>
      </c>
      <c r="D41" s="12">
        <f>SUM(D38:D40)</f>
        <v>12.23</v>
      </c>
    </row>
    <row r="42" spans="1:4" ht="15.75">
      <c r="A42" s="14" t="s">
        <v>111</v>
      </c>
      <c r="B42" s="15"/>
      <c r="C42" s="15"/>
      <c r="D42" s="16"/>
    </row>
    <row r="43" spans="1:4" ht="15.75">
      <c r="A43" s="6">
        <v>1</v>
      </c>
      <c r="B43" s="1" t="s">
        <v>44</v>
      </c>
      <c r="C43" s="1" t="s">
        <v>45</v>
      </c>
      <c r="D43" s="11">
        <v>3.15</v>
      </c>
    </row>
    <row r="44" spans="1:4" ht="15.75">
      <c r="A44" s="6">
        <v>2</v>
      </c>
      <c r="B44" s="1" t="s">
        <v>46</v>
      </c>
      <c r="C44" s="1" t="s">
        <v>47</v>
      </c>
      <c r="D44" s="11">
        <v>8.5549999999999997</v>
      </c>
    </row>
    <row r="45" spans="1:4" ht="15.75">
      <c r="A45" s="6">
        <v>3</v>
      </c>
      <c r="B45" s="1" t="s">
        <v>48</v>
      </c>
      <c r="C45" s="1" t="s">
        <v>49</v>
      </c>
      <c r="D45" s="11">
        <v>9.6630000000000003</v>
      </c>
    </row>
    <row r="46" spans="1:4" ht="15.75">
      <c r="A46" s="1"/>
      <c r="B46" s="1"/>
      <c r="C46" s="3" t="s">
        <v>95</v>
      </c>
      <c r="D46" s="12">
        <f>SUM(D43:D45)</f>
        <v>21.368000000000002</v>
      </c>
    </row>
    <row r="47" spans="1:4" ht="17.25" customHeight="1">
      <c r="A47" s="14" t="s">
        <v>112</v>
      </c>
      <c r="B47" s="15"/>
      <c r="C47" s="15"/>
      <c r="D47" s="16"/>
    </row>
    <row r="48" spans="1:4" ht="15.75">
      <c r="A48" s="6">
        <v>1</v>
      </c>
      <c r="B48" s="1" t="s">
        <v>50</v>
      </c>
      <c r="C48" s="1" t="s">
        <v>51</v>
      </c>
      <c r="D48" s="11">
        <v>12.898999999999999</v>
      </c>
    </row>
    <row r="49" spans="1:4" ht="15.75">
      <c r="A49" s="6">
        <v>2</v>
      </c>
      <c r="B49" s="1" t="s">
        <v>52</v>
      </c>
      <c r="C49" s="1" t="s">
        <v>53</v>
      </c>
      <c r="D49" s="11">
        <v>2.109</v>
      </c>
    </row>
    <row r="50" spans="1:4" ht="15.75">
      <c r="A50" s="1"/>
      <c r="B50" s="1"/>
      <c r="C50" s="3" t="s">
        <v>95</v>
      </c>
      <c r="D50" s="12">
        <f>SUM(D48:D49)</f>
        <v>15.007999999999999</v>
      </c>
    </row>
    <row r="51" spans="1:4" ht="18.75" customHeight="1">
      <c r="A51" s="14" t="s">
        <v>113</v>
      </c>
      <c r="B51" s="15"/>
      <c r="C51" s="15"/>
      <c r="D51" s="16"/>
    </row>
    <row r="52" spans="1:4" ht="15.75">
      <c r="A52" s="6">
        <v>1</v>
      </c>
      <c r="B52" s="1" t="s">
        <v>54</v>
      </c>
      <c r="C52" s="1" t="s">
        <v>55</v>
      </c>
      <c r="D52" s="11">
        <v>6.23</v>
      </c>
    </row>
    <row r="53" spans="1:4" ht="15.75">
      <c r="A53" s="6">
        <v>2</v>
      </c>
      <c r="B53" s="1" t="s">
        <v>56</v>
      </c>
      <c r="C53" s="1" t="s">
        <v>57</v>
      </c>
      <c r="D53" s="11">
        <v>0.77200000000000002</v>
      </c>
    </row>
    <row r="54" spans="1:4" ht="15.75">
      <c r="A54" s="6">
        <v>3</v>
      </c>
      <c r="B54" s="1" t="s">
        <v>58</v>
      </c>
      <c r="C54" s="1" t="s">
        <v>59</v>
      </c>
      <c r="D54" s="11">
        <v>10.627000000000001</v>
      </c>
    </row>
    <row r="55" spans="1:4" ht="15.75">
      <c r="A55" s="1"/>
      <c r="B55" s="1"/>
      <c r="C55" s="3" t="s">
        <v>95</v>
      </c>
      <c r="D55" s="12">
        <f>SUM(D52:D54)</f>
        <v>17.629000000000001</v>
      </c>
    </row>
    <row r="56" spans="1:4" ht="20.25" customHeight="1">
      <c r="A56" s="14" t="s">
        <v>114</v>
      </c>
      <c r="B56" s="15"/>
      <c r="C56" s="15"/>
      <c r="D56" s="16"/>
    </row>
    <row r="57" spans="1:4" ht="15.75">
      <c r="A57" s="6">
        <v>1</v>
      </c>
      <c r="B57" s="1" t="s">
        <v>60</v>
      </c>
      <c r="C57" s="1" t="s">
        <v>61</v>
      </c>
      <c r="D57" s="11">
        <v>3.7090000000000001</v>
      </c>
    </row>
    <row r="58" spans="1:4" ht="15.75">
      <c r="A58" s="6">
        <v>2</v>
      </c>
      <c r="B58" s="1" t="s">
        <v>62</v>
      </c>
      <c r="C58" s="1" t="s">
        <v>63</v>
      </c>
      <c r="D58" s="11">
        <v>14.5</v>
      </c>
    </row>
    <row r="59" spans="1:4" ht="15.75">
      <c r="A59" s="1"/>
      <c r="B59" s="1"/>
      <c r="C59" s="3" t="s">
        <v>95</v>
      </c>
      <c r="D59" s="12">
        <f>SUM(D57:D58)</f>
        <v>18.209</v>
      </c>
    </row>
    <row r="60" spans="1:4" ht="15" customHeight="1">
      <c r="A60" s="14" t="s">
        <v>115</v>
      </c>
      <c r="B60" s="15"/>
      <c r="C60" s="15"/>
      <c r="D60" s="16"/>
    </row>
    <row r="61" spans="1:4" ht="31.5">
      <c r="A61" s="6">
        <v>1</v>
      </c>
      <c r="B61" s="1" t="s">
        <v>64</v>
      </c>
      <c r="C61" s="1" t="s">
        <v>65</v>
      </c>
      <c r="D61" s="11">
        <v>8.3000000000000007</v>
      </c>
    </row>
    <row r="62" spans="1:4" ht="15.75">
      <c r="A62" s="6">
        <v>2</v>
      </c>
      <c r="B62" s="1" t="s">
        <v>66</v>
      </c>
      <c r="C62" s="1" t="s">
        <v>67</v>
      </c>
      <c r="D62" s="11">
        <v>6.0149999999999997</v>
      </c>
    </row>
    <row r="63" spans="1:4" ht="15.75">
      <c r="A63" s="6">
        <v>3</v>
      </c>
      <c r="B63" s="1" t="s">
        <v>68</v>
      </c>
      <c r="C63" s="1" t="s">
        <v>69</v>
      </c>
      <c r="D63" s="11">
        <v>0.63200000000000001</v>
      </c>
    </row>
    <row r="64" spans="1:4" ht="15.75">
      <c r="A64" s="6">
        <v>4</v>
      </c>
      <c r="B64" s="1" t="s">
        <v>70</v>
      </c>
      <c r="C64" s="1" t="s">
        <v>71</v>
      </c>
      <c r="D64" s="11">
        <v>6</v>
      </c>
    </row>
    <row r="65" spans="1:4" ht="15.75">
      <c r="A65" s="1"/>
      <c r="B65" s="1"/>
      <c r="C65" s="3" t="s">
        <v>95</v>
      </c>
      <c r="D65" s="12">
        <f>SUM(D61:D64)</f>
        <v>20.947000000000003</v>
      </c>
    </row>
    <row r="66" spans="1:4" ht="15.75" customHeight="1">
      <c r="A66" s="14" t="s">
        <v>116</v>
      </c>
      <c r="B66" s="15"/>
      <c r="C66" s="15"/>
      <c r="D66" s="16"/>
    </row>
    <row r="67" spans="1:4" ht="31.5">
      <c r="A67" s="6">
        <v>1</v>
      </c>
      <c r="B67" s="1" t="s">
        <v>64</v>
      </c>
      <c r="C67" s="1" t="s">
        <v>96</v>
      </c>
      <c r="D67" s="11">
        <v>6.8</v>
      </c>
    </row>
    <row r="68" spans="1:4" ht="15.75">
      <c r="A68" s="6">
        <v>2</v>
      </c>
      <c r="B68" s="1" t="s">
        <v>72</v>
      </c>
      <c r="C68" s="1" t="s">
        <v>73</v>
      </c>
      <c r="D68" s="11">
        <v>1.5</v>
      </c>
    </row>
    <row r="69" spans="1:4" ht="15.75">
      <c r="A69" s="6">
        <v>3</v>
      </c>
      <c r="B69" s="1" t="s">
        <v>74</v>
      </c>
      <c r="C69" s="1" t="s">
        <v>75</v>
      </c>
      <c r="D69" s="11">
        <v>3.95</v>
      </c>
    </row>
    <row r="70" spans="1:4" ht="15.75">
      <c r="A70" s="1"/>
      <c r="B70" s="1"/>
      <c r="C70" s="3" t="s">
        <v>95</v>
      </c>
      <c r="D70" s="12">
        <f>SUM(D67:D69)</f>
        <v>12.25</v>
      </c>
    </row>
    <row r="71" spans="1:4" ht="18.75" customHeight="1">
      <c r="A71" s="14" t="s">
        <v>117</v>
      </c>
      <c r="B71" s="15"/>
      <c r="C71" s="15"/>
      <c r="D71" s="16"/>
    </row>
    <row r="72" spans="1:4" ht="15.75">
      <c r="A72" s="6">
        <v>1</v>
      </c>
      <c r="B72" s="1" t="s">
        <v>76</v>
      </c>
      <c r="C72" s="1" t="s">
        <v>77</v>
      </c>
      <c r="D72" s="11">
        <v>7.4580000000000002</v>
      </c>
    </row>
    <row r="73" spans="1:4" ht="15.75">
      <c r="A73" s="6">
        <v>2</v>
      </c>
      <c r="B73" s="1" t="s">
        <v>78</v>
      </c>
      <c r="C73" s="1" t="s">
        <v>79</v>
      </c>
      <c r="D73" s="11">
        <v>0.45</v>
      </c>
    </row>
    <row r="74" spans="1:4" ht="15.75">
      <c r="A74" s="6">
        <v>3</v>
      </c>
      <c r="B74" s="1" t="s">
        <v>80</v>
      </c>
      <c r="C74" s="1" t="s">
        <v>81</v>
      </c>
      <c r="D74" s="11">
        <v>4.59</v>
      </c>
    </row>
    <row r="75" spans="1:4" ht="15.75">
      <c r="A75" s="6">
        <v>4</v>
      </c>
      <c r="B75" s="1" t="s">
        <v>82</v>
      </c>
      <c r="C75" s="1" t="s">
        <v>83</v>
      </c>
      <c r="D75" s="11">
        <v>8.2720000000000002</v>
      </c>
    </row>
    <row r="76" spans="1:4" ht="15.75">
      <c r="A76" s="1"/>
      <c r="B76" s="1"/>
      <c r="C76" s="3" t="s">
        <v>95</v>
      </c>
      <c r="D76" s="12">
        <f>SUM(D72:D75)</f>
        <v>20.770000000000003</v>
      </c>
    </row>
    <row r="77" spans="1:4" ht="18" customHeight="1">
      <c r="A77" s="14" t="s">
        <v>118</v>
      </c>
      <c r="B77" s="15"/>
      <c r="C77" s="15"/>
      <c r="D77" s="16"/>
    </row>
    <row r="78" spans="1:4" ht="15.75">
      <c r="A78" s="6">
        <v>1</v>
      </c>
      <c r="B78" s="1" t="s">
        <v>84</v>
      </c>
      <c r="C78" s="1" t="s">
        <v>85</v>
      </c>
      <c r="D78" s="11">
        <v>7.76</v>
      </c>
    </row>
    <row r="79" spans="1:4" ht="15.75">
      <c r="A79" s="1"/>
      <c r="B79" s="1"/>
      <c r="C79" s="3" t="s">
        <v>95</v>
      </c>
      <c r="D79" s="12">
        <f>SUM(D78)</f>
        <v>7.76</v>
      </c>
    </row>
    <row r="80" spans="1:4" ht="16.5" customHeight="1">
      <c r="A80" s="14" t="s">
        <v>123</v>
      </c>
      <c r="B80" s="15"/>
      <c r="C80" s="15"/>
      <c r="D80" s="16"/>
    </row>
    <row r="81" spans="1:5" ht="31.5">
      <c r="A81" s="6">
        <v>1</v>
      </c>
      <c r="B81" s="1" t="s">
        <v>90</v>
      </c>
      <c r="C81" s="1" t="s">
        <v>91</v>
      </c>
      <c r="D81" s="11">
        <v>8.2899999999999991</v>
      </c>
    </row>
    <row r="82" spans="1:5" ht="15.75">
      <c r="A82" s="6">
        <v>2</v>
      </c>
      <c r="B82" s="1" t="s">
        <v>92</v>
      </c>
      <c r="C82" s="1" t="s">
        <v>93</v>
      </c>
      <c r="D82" s="11">
        <v>2.2999999999999998</v>
      </c>
    </row>
    <row r="83" spans="1:5" ht="15.75">
      <c r="A83" s="6">
        <v>3</v>
      </c>
      <c r="B83" s="1" t="s">
        <v>86</v>
      </c>
      <c r="C83" s="1" t="s">
        <v>87</v>
      </c>
      <c r="D83" s="11">
        <v>11.481</v>
      </c>
    </row>
    <row r="84" spans="1:5" ht="15.75">
      <c r="A84" s="6">
        <v>4</v>
      </c>
      <c r="B84" s="1" t="s">
        <v>88</v>
      </c>
      <c r="C84" s="1" t="s">
        <v>89</v>
      </c>
      <c r="D84" s="11">
        <v>2</v>
      </c>
    </row>
    <row r="85" spans="1:5" ht="15.75">
      <c r="A85" s="6">
        <v>5</v>
      </c>
      <c r="B85" s="1" t="s">
        <v>102</v>
      </c>
      <c r="C85" s="1" t="s">
        <v>101</v>
      </c>
      <c r="D85" s="11">
        <v>0.3</v>
      </c>
    </row>
    <row r="86" spans="1:5" ht="15.75">
      <c r="A86" s="6">
        <v>6</v>
      </c>
      <c r="B86" s="1" t="s">
        <v>120</v>
      </c>
      <c r="C86" s="1" t="s">
        <v>121</v>
      </c>
      <c r="D86" s="11">
        <v>2.1</v>
      </c>
    </row>
    <row r="87" spans="1:5" ht="15.75">
      <c r="A87" s="1"/>
      <c r="B87" s="1"/>
      <c r="C87" s="3" t="s">
        <v>95</v>
      </c>
      <c r="D87" s="12">
        <f>SUM(D81:D86)</f>
        <v>26.471</v>
      </c>
    </row>
    <row r="88" spans="1:5" ht="15.75">
      <c r="A88" s="4"/>
      <c r="B88" s="5"/>
      <c r="C88" s="3" t="s">
        <v>98</v>
      </c>
      <c r="D88" s="12">
        <f>D87+D79+D76+D70+D65+D59+D50+D41+D36+D32+D28+D22+D18+D13+D9+D55+D46</f>
        <v>271.85500000000002</v>
      </c>
      <c r="E88" s="9"/>
    </row>
  </sheetData>
  <mergeCells count="18">
    <mergeCell ref="A51:D51"/>
    <mergeCell ref="A56:D56"/>
    <mergeCell ref="A3:D3"/>
    <mergeCell ref="A10:D10"/>
    <mergeCell ref="A14:D14"/>
    <mergeCell ref="A19:D19"/>
    <mergeCell ref="A23:D23"/>
    <mergeCell ref="A29:D29"/>
    <mergeCell ref="A1:D1"/>
    <mergeCell ref="A33:D33"/>
    <mergeCell ref="A37:D37"/>
    <mergeCell ref="A42:D42"/>
    <mergeCell ref="A47:D47"/>
    <mergeCell ref="A60:D60"/>
    <mergeCell ref="A66:D66"/>
    <mergeCell ref="A71:D71"/>
    <mergeCell ref="A77:D77"/>
    <mergeCell ref="A80:D8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2015-10-29T11:49:23Z</dcterms:modified>
</cp:coreProperties>
</file>